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 Fisico-Financeiro" sheetId="1" state="visible" r:id="rId2"/>
  </sheets>
  <definedNames>
    <definedName function="false" hidden="false" localSheetId="0" name="_xlnm.Print_Area" vbProcedure="false">'Cronograma Fisico-Financeiro'!$A$1:$L$52</definedName>
    <definedName function="false" hidden="false" localSheetId="0" name="_xlnm.Print_Titles" vbProcedure="false">'Cronograma Fisico-Financeiro'!$B:$D,'Cronograma Fisico-Financeiro'!$1:$12</definedName>
    <definedName function="false" hidden="false" localSheetId="0" name="_xlnm.Print_Area" vbProcedure="false">'Cronograma Fisico-Financeiro'!$B:$L</definedName>
    <definedName function="false" hidden="false" localSheetId="0" name="_xlnm.Print_Area_0" vbProcedure="false">'Cronograma Fisico-Financeiro'!$A$1:$K$52</definedName>
    <definedName function="false" hidden="false" localSheetId="0" name="_xlnm.Print_Titles" vbProcedure="false">'Cronograma Fisico-Financeiro'!$13:$14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<sst xmlns="http://schemas.openxmlformats.org/spreadsheetml/2006/main" count="87" uniqueCount="57">
  <si>
    <t xml:space="preserve">Objeto do contrato:</t>
  </si>
  <si>
    <t xml:space="preserve">“Contratação de empresa especializada em supressão de vegetação e controle ambiental para suprimir a vegetação da área destinada a construção da nova sede da garagem de máquinas e equipamentos da Seinfra”</t>
  </si>
  <si>
    <t xml:space="preserve">Empreendimento: Nova Sede da Garagem</t>
  </si>
  <si>
    <t xml:space="preserve">Custo Semanal</t>
  </si>
  <si>
    <t xml:space="preserve">Endereço: Rua 1000 S/N</t>
  </si>
  <si>
    <t xml:space="preserve">% mensal</t>
  </si>
  <si>
    <t xml:space="preserve">Projeto: Supressão de vegetação</t>
  </si>
  <si>
    <t xml:space="preserve">CUSTO GLOBAL</t>
  </si>
  <si>
    <t xml:space="preserve">Custo Acum.</t>
  </si>
  <si>
    <t xml:space="preserve">% Acum.</t>
  </si>
  <si>
    <t xml:space="preserve">Item</t>
  </si>
  <si>
    <t xml:space="preserve">Fase / Tarefa / Atividade</t>
  </si>
  <si>
    <t xml:space="preserve">Custo</t>
  </si>
  <si>
    <t xml:space="preserve">SEMANA</t>
  </si>
  <si>
    <t xml:space="preserve">R$</t>
  </si>
  <si>
    <t xml:space="preserve">1.0</t>
  </si>
  <si>
    <t xml:space="preserve">Serviços Preliminares</t>
  </si>
  <si>
    <t xml:space="preserve">1.1</t>
  </si>
  <si>
    <t xml:space="preserve">Fornecimento e instalação de placa de obra com chapa galvanizada e estrutura de madeira. Af_03/2022_ps </t>
  </si>
  <si>
    <t xml:space="preserve">Físico</t>
  </si>
  <si>
    <t xml:space="preserve">Financeiro</t>
  </si>
  <si>
    <t xml:space="preserve">1.2</t>
  </si>
  <si>
    <t xml:space="preserve">Locação de contêiner 2,30 x 4,30 m, alt. 2,50 m, p/ sanitario, c/ 5 bacias, 1 lavatorio e 4 mictorios (nao inclui mobilizacao/desmobilizacao) </t>
  </si>
  <si>
    <t xml:space="preserve">1.3</t>
  </si>
  <si>
    <t xml:space="preserve">Locacao de container 2,30 x 6,00 m, alt. 2,50 m, com 1 sanitario, para escritorio, mes completo, sem divisorias internas (nao inclui mobilizacao/desmobilizacao) </t>
  </si>
  <si>
    <t xml:space="preserve">1.4</t>
  </si>
  <si>
    <t xml:space="preserve">Demarcação topográfica das áreas de manutenção florestal</t>
  </si>
  <si>
    <t xml:space="preserve">1.5</t>
  </si>
  <si>
    <t xml:space="preserve">Tela plastica laranja, tipo tapume para sinalizacao, malha retangular, rolo m 1.20 x 50 m (l x c) </t>
  </si>
  <si>
    <t xml:space="preserve">2.0</t>
  </si>
  <si>
    <t xml:space="preserve">Acompanhamento de supressão e afugentamento da fauna</t>
  </si>
  <si>
    <t xml:space="preserve">2.1</t>
  </si>
  <si>
    <t xml:space="preserve">Biólogo com encargos complementares</t>
  </si>
  <si>
    <t xml:space="preserve">3.0</t>
  </si>
  <si>
    <t xml:space="preserve">SUPRESSÃO DE VEGETAÇÃO</t>
  </si>
  <si>
    <t xml:space="preserve">3.1</t>
  </si>
  <si>
    <t xml:space="preserve">Encarregado geral de obras com encargos complementares</t>
  </si>
  <si>
    <t xml:space="preserve">3.2</t>
  </si>
  <si>
    <t xml:space="preserve">Limpeza mecanizada de camada vegetal, vegetação e pequenas árvores (diâmetro de tronco menor que 0,20 m), com trator de esteiras.</t>
  </si>
  <si>
    <t xml:space="preserve">3.3</t>
  </si>
  <si>
    <t xml:space="preserve">Remoção de raízes remanescentes de tronco de árvore com diâmetro maior ou igual a 0,20 m e menor que 0,40 m.af_05/2018 </t>
  </si>
  <si>
    <t xml:space="preserve">3.4</t>
  </si>
  <si>
    <t xml:space="preserve">Corte raso e recorte de árvore com diâmetro de tronco maior ou igual a 0,20 m e menor que 0,40 m.af_05/2018</t>
  </si>
  <si>
    <t xml:space="preserve">3.5</t>
  </si>
  <si>
    <t xml:space="preserve">Carga, manobra e descarga de entulho em caminhão basculante 14 m³ - carga com escavadeira hidráulica  (caçamba de 0,80 m³ / 111 hp) e descarga livre (unidade: m3). Af_07/2020</t>
  </si>
  <si>
    <t xml:space="preserve">3.6</t>
  </si>
  <si>
    <t xml:space="preserve">Carga, manobra e descarga de solos e materiais granulares em caminhão basculante 14 m³ - carga com escavadeira hidráulica (caçamba de 1,20 m ³ / 155 hp) e descarga livre (unidade: m3). Af_07/2020</t>
  </si>
  <si>
    <t xml:space="preserve">3.7</t>
  </si>
  <si>
    <t xml:space="preserve">Transporte com caminhão basculante de 18 m³, em via urbana pavimentada, adicional para dmt excedente até 30 km (unidade: m3xkm). Af_07/2020 (Materiais lenhosos/entulho)</t>
  </si>
  <si>
    <t xml:space="preserve">3.8</t>
  </si>
  <si>
    <t xml:space="preserve">Transporte com caminhão basculante de 18 m³, em via urbana pavimentada, adicional para dmt excedente até 30 km (unidade: m3xkm). Af_07/2020 (Materiais granulares/solo)</t>
  </si>
  <si>
    <t xml:space="preserve">4.0</t>
  </si>
  <si>
    <t xml:space="preserve">REPOSIÇÃO FLORESTAL </t>
  </si>
  <si>
    <t xml:space="preserve">4.1</t>
  </si>
  <si>
    <t xml:space="preserve">Demarcação topográfica cadastral das áreas de reposição florestal de mata nativa</t>
  </si>
  <si>
    <t xml:space="preserve">4.2</t>
  </si>
  <si>
    <t xml:space="preserve">Plantio florestal de espécies arbóreas nativas h&lt;0,60 (incluso fornecimento e adubação)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</si>
</sst>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-&quot;R$ &quot;* #,##0.00_-;&quot;-R$ &quot;* #,##0.00_-;_-&quot;R$ &quot;* \-??_-;_-@_-"/>
    <numFmt numFmtId="166" formatCode="_-[$R$-416]\ * #,##0.00_-;\-[$R$-416]\ * #,##0.00_-;_-[$R$-416]\ * \-??_-;_-@"/>
    <numFmt numFmtId="167" formatCode="0.0%"/>
    <numFmt numFmtId="168" formatCode="d/mmm/yy"/>
    <numFmt numFmtId="169" formatCode="_-&quot;R$ &quot;* #,##0.00_-;&quot;-R$ &quot;* #,##0.00_-;_-&quot;R$ &quot;* \-??_-;_-@"/>
    <numFmt numFmtId="170" formatCode="[$R$ -416]#,##0.00"/>
    <numFmt numFmtId="171" formatCode="#,##0.00"/>
    <numFmt numFmtId="172" formatCode="#,##0.000"/>
    <numFmt numFmtId="173" formatCode="0%"/>
    <numFmt numFmtId="174" formatCode="0.00%"/>
    <numFmt numFmtId="175" formatCode="[$R$-416]\ #,##0.00;[RED]\-[$R$-416]\ #,##0.00"/>
  </numFmts>
  <fonts count="2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  <font>
      <b val="true"/>
      <sz val="20"/>
      <color rgb="FF40404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8"/>
      <color rgb="FF262626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40404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808080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b val="true"/>
      <sz val="8"/>
      <color rgb="FF7F7F7F"/>
      <name val="Calibri"/>
      <family val="2"/>
      <charset val="1"/>
    </font>
    <font>
      <sz val="10"/>
      <color rgb="FF000000"/>
      <name val="Arial"/>
      <family val="0"/>
      <charset val="1"/>
    </font>
    <font>
      <b val="true"/>
      <sz val="8"/>
      <color rgb="FFA6A6A6"/>
      <name val="Calibri"/>
      <family val="2"/>
      <charset val="1"/>
    </font>
    <font>
      <sz val="11"/>
      <name val="Corbel"/>
      <family val="2"/>
      <charset val="1"/>
    </font>
    <font>
      <sz val="36"/>
      <name val="Calibri"/>
      <family val="0"/>
    </font>
    <font>
      <sz val="12"/>
      <name val="Times New Roman"/>
      <family val="0"/>
    </font>
    <font>
      <i val="true"/>
      <sz val="12"/>
      <name val="Times New Roman"/>
      <family val="0"/>
    </font>
  </fonts>
  <fills count="9">
    <fill>
      <patternFill patternType="none"/>
    </fill>
    <fill>
      <patternFill patternType="gray125"/>
    </fill>
    <fill>
      <patternFill patternType="solid">
        <fgColor rgb="FF4F81BD"/>
        <bgColor rgb="FF7F7F7F"/>
      </patternFill>
    </fill>
    <fill>
      <patternFill patternType="solid">
        <fgColor rgb="FFD9D9D9"/>
        <bgColor rgb="FFDDDDDD"/>
      </patternFill>
    </fill>
    <fill>
      <patternFill patternType="solid">
        <fgColor rgb="FFFFC000"/>
        <bgColor rgb="FFFF9900"/>
      </patternFill>
    </fill>
    <fill>
      <patternFill patternType="solid">
        <fgColor rgb="FF006EC7"/>
        <bgColor rgb="FF008080"/>
      </patternFill>
    </fill>
    <fill>
      <patternFill patternType="solid">
        <fgColor rgb="FF969696"/>
        <bgColor rgb="FFA6A6A6"/>
      </patternFill>
    </fill>
    <fill>
      <patternFill patternType="solid">
        <fgColor rgb="FFDDDDDD"/>
        <bgColor rgb="FFD9D9D9"/>
      </patternFill>
    </fill>
    <fill>
      <patternFill patternType="solid">
        <fgColor rgb="FFF3F3F3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 style="medium">
        <color rgb="FF404040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medium">
        <color rgb="FF404040"/>
      </bottom>
      <diagonal/>
    </border>
    <border diagonalUp="false" diagonalDown="false">
      <left style="thin"/>
      <right style="thin"/>
      <top/>
      <bottom style="medium">
        <color rgb="FF40404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11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11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3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6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6" borderId="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0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0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0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0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0" fillId="8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8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0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7" fillId="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8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8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FFFFFF"/>
      </font>
      <fill>
        <patternFill>
          <bgColor rgb="FF4F81BD"/>
        </patternFill>
      </fill>
    </dxf>
    <dxf>
      <font>
        <b val="1"/>
        <color rgb="FFFFFFFF"/>
      </font>
      <fill>
        <patternFill>
          <bgColor rgb="FF4F81B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A6A6A6"/>
      <rgbColor rgb="FF993366"/>
      <rgbColor rgb="FFF3F3F3"/>
      <rgbColor rgb="FFCCFFFF"/>
      <rgbColor rgb="FF660066"/>
      <rgbColor rgb="FFFF8080"/>
      <rgbColor rgb="FF006EC7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4F81BD"/>
      <rgbColor rgb="FF33CCCC"/>
      <rgbColor rgb="FF99CC00"/>
      <rgbColor rgb="FFFFC000"/>
      <rgbColor rgb="FFFF9900"/>
      <rgbColor rgb="FFFF6600"/>
      <rgbColor rgb="FF7F7F7F"/>
      <rgbColor rgb="FF969696"/>
      <rgbColor rgb="FF003366"/>
      <rgbColor rgb="FF339966"/>
      <rgbColor rgb="FF003300"/>
      <rgbColor rgb="FF40404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66600</xdr:colOff>
      <xdr:row>0</xdr:row>
      <xdr:rowOff>38160</xdr:rowOff>
    </xdr:from>
    <xdr:to>
      <xdr:col>2</xdr:col>
      <xdr:colOff>385200</xdr:colOff>
      <xdr:row>4</xdr:row>
      <xdr:rowOff>142200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37240" y="38160"/>
          <a:ext cx="932760" cy="86616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2</xdr:col>
      <xdr:colOff>1765080</xdr:colOff>
      <xdr:row>0</xdr:row>
      <xdr:rowOff>142920</xdr:rowOff>
    </xdr:from>
    <xdr:to>
      <xdr:col>11</xdr:col>
      <xdr:colOff>794520</xdr:colOff>
      <xdr:row>4</xdr:row>
      <xdr:rowOff>142200</xdr:rowOff>
    </xdr:to>
    <xdr:sp>
      <xdr:nvSpPr>
        <xdr:cNvPr id="1" name="CaixaDeTexto 2"/>
        <xdr:cNvSpPr/>
      </xdr:nvSpPr>
      <xdr:spPr>
        <a:xfrm>
          <a:off x="2549880" y="142920"/>
          <a:ext cx="10782000" cy="76140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lang="pt-BR" sz="3600" spc="-1" strike="noStrike">
              <a:latin typeface="Calibri"/>
              <a:ea typeface="Calibri"/>
            </a:rPr>
            <a:t>Cronograma de Obra Físico-Financeiro Geral</a:t>
          </a:r>
          <a:endParaRPr b="0" lang="pt-BR" sz="36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157680</xdr:colOff>
      <xdr:row>70</xdr:row>
      <xdr:rowOff>157680</xdr:rowOff>
    </xdr:from>
    <xdr:to>
      <xdr:col>12</xdr:col>
      <xdr:colOff>19440</xdr:colOff>
      <xdr:row>77</xdr:row>
      <xdr:rowOff>34920</xdr:rowOff>
    </xdr:to>
    <xdr:sp>
      <xdr:nvSpPr>
        <xdr:cNvPr id="2" name="Quadro de texto 1"/>
        <xdr:cNvSpPr/>
      </xdr:nvSpPr>
      <xdr:spPr>
        <a:xfrm>
          <a:off x="157680" y="16395840"/>
          <a:ext cx="13415760" cy="1010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noAutofit/>
        </a:bodyPr>
        <a:p>
          <a:pPr algn="ctr"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_________________________________________</a:t>
          </a:r>
          <a:endParaRPr b="0" lang="pt-B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Heitor Rzewuski</a:t>
          </a:r>
          <a:endParaRPr b="0" lang="pt-B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i="1" lang="pt-BR" sz="1200" spc="-1" strike="noStrike">
              <a:latin typeface="Times New Roman"/>
            </a:rPr>
            <a:t>Engenheiro Civil – SEINFRA-PMI</a:t>
          </a:r>
          <a:endParaRPr b="0" lang="pt-B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CREA/SC 167.485-9</a:t>
          </a:r>
          <a:endParaRPr b="0" lang="pt-BR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pt-BR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3</xdr:col>
      <xdr:colOff>268560</xdr:colOff>
      <xdr:row>62</xdr:row>
      <xdr:rowOff>74880</xdr:rowOff>
    </xdr:from>
    <xdr:to>
      <xdr:col>7</xdr:col>
      <xdr:colOff>349560</xdr:colOff>
      <xdr:row>87</xdr:row>
      <xdr:rowOff>122760</xdr:rowOff>
    </xdr:to>
    <xdr:pic>
      <xdr:nvPicPr>
        <xdr:cNvPr id="3" name="Figura 1" descr=""/>
        <xdr:cNvPicPr/>
      </xdr:nvPicPr>
      <xdr:blipFill>
        <a:blip r:embed="rId2">
          <a:alphaModFix amt="10000"/>
        </a:blip>
        <a:stretch/>
      </xdr:blipFill>
      <xdr:spPr>
        <a:xfrm>
          <a:off x="6140880" y="15017760"/>
          <a:ext cx="2980440" cy="4096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ADB9CA"/>
    <pageSetUpPr fitToPage="false"/>
  </sheetPr>
  <dimension ref="A1:M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L10" activeCellId="0" sqref="L10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2.42"/>
    <col collapsed="false" customWidth="true" hidden="false" outlineLevel="0" max="2" min="2" style="1" width="8.71"/>
    <col collapsed="false" customWidth="true" hidden="false" outlineLevel="0" max="3" min="3" style="1" width="72.18"/>
    <col collapsed="false" customWidth="true" hidden="false" outlineLevel="0" max="4" min="4" style="1" width="18.42"/>
    <col collapsed="false" customWidth="true" hidden="false" outlineLevel="0" max="5" min="5" style="1" width="9.86"/>
    <col collapsed="false" customWidth="true" hidden="true" outlineLevel="0" max="6" min="6" style="2" width="10.57"/>
    <col collapsed="false" customWidth="true" hidden="false" outlineLevel="0" max="9" min="7" style="2" width="12.86"/>
    <col collapsed="false" customWidth="true" hidden="false" outlineLevel="0" max="11" min="10" style="2" width="13.86"/>
    <col collapsed="false" customWidth="false" hidden="false" outlineLevel="0" max="12" min="12" style="2" width="14.42"/>
    <col collapsed="false" customWidth="true" hidden="false" outlineLevel="0" max="16384" min="16340" style="1" width="11.53"/>
  </cols>
  <sheetData>
    <row r="1" customFormat="false" ht="15" hidden="false" customHeight="true" outlineLevel="0" collapsed="false">
      <c r="A1" s="3"/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customFormat="false" ht="15" hidden="false" customHeight="true" outlineLevel="0" collapsed="false">
      <c r="A2" s="3"/>
      <c r="B2" s="5"/>
      <c r="F2" s="1"/>
      <c r="G2" s="1"/>
      <c r="H2" s="1"/>
      <c r="I2" s="1"/>
      <c r="J2" s="1"/>
      <c r="K2" s="1"/>
      <c r="L2" s="1"/>
    </row>
    <row r="3" customFormat="false" ht="15" hidden="false" customHeight="true" outlineLevel="0" collapsed="false">
      <c r="A3" s="3"/>
      <c r="F3" s="1"/>
      <c r="G3" s="1"/>
      <c r="H3" s="1"/>
      <c r="I3" s="1"/>
      <c r="J3" s="1"/>
      <c r="K3" s="1"/>
      <c r="L3" s="1"/>
    </row>
    <row r="4" customFormat="false" ht="15" hidden="false" customHeight="true" outlineLevel="0" collapsed="false">
      <c r="A4" s="3"/>
      <c r="F4" s="1"/>
      <c r="G4" s="1"/>
      <c r="H4" s="1"/>
      <c r="I4" s="1"/>
      <c r="J4" s="1"/>
      <c r="K4" s="1"/>
      <c r="L4" s="1"/>
    </row>
    <row r="5" customFormat="false" ht="15" hidden="false" customHeight="true" outlineLevel="0" collapsed="false">
      <c r="A5" s="3"/>
      <c r="F5" s="1"/>
      <c r="G5" s="1"/>
      <c r="H5" s="1"/>
      <c r="I5" s="1"/>
      <c r="J5" s="1"/>
      <c r="K5" s="1"/>
      <c r="L5" s="1"/>
    </row>
    <row r="6" customFormat="false" ht="17.35" hidden="false" customHeight="false" outlineLevel="0" collapsed="false">
      <c r="A6" s="3"/>
      <c r="B6" s="6" t="s">
        <v>0</v>
      </c>
    </row>
    <row r="7" customFormat="false" ht="13.8" hidden="false" customHeight="false" outlineLevel="0" collapsed="false">
      <c r="B7" s="1" t="s">
        <v>1</v>
      </c>
    </row>
    <row r="8" customFormat="false" ht="13.8" hidden="false" customHeight="false" outlineLevel="0" collapsed="false">
      <c r="B8" s="7" t="s">
        <v>2</v>
      </c>
      <c r="C8" s="8"/>
      <c r="D8" s="7"/>
      <c r="E8" s="9" t="s">
        <v>3</v>
      </c>
      <c r="F8" s="10" t="n">
        <f aca="false">SUMIF($E$15:$E$52,"Financeiro",F15:F52)</f>
        <v>0</v>
      </c>
      <c r="G8" s="10" t="n">
        <f aca="false">SUMIF($E$15:$E$52,"Financeiro",G15:G52)</f>
        <v>68737.7615523333</v>
      </c>
      <c r="H8" s="10" t="n">
        <f aca="false">SUMIF($E$15:$E$52,"Financeiro",H15:H52)</f>
        <v>73495.4553333333</v>
      </c>
      <c r="I8" s="10" t="n">
        <f aca="false">SUMIF($E$15:$E$52,"Financeiro",I15:I52)</f>
        <v>80024.4878333333</v>
      </c>
      <c r="J8" s="10" t="n">
        <f aca="false">SUMIF($E$15:$E$52,"Financeiro",J15:J52)</f>
        <v>47296.6211666667</v>
      </c>
      <c r="K8" s="10" t="n">
        <f aca="false">SUMIF($E$15:$E$52,"Financeiro",K15:K52)</f>
        <v>47296.6211666667</v>
      </c>
      <c r="L8" s="10" t="n">
        <f aca="false">SUMIF($E$15:$E$52,"Financeiro",L15:L52)</f>
        <v>47296.6211666667</v>
      </c>
    </row>
    <row r="9" customFormat="false" ht="13.8" hidden="false" customHeight="false" outlineLevel="0" collapsed="false">
      <c r="B9" s="11" t="s">
        <v>4</v>
      </c>
      <c r="C9" s="12"/>
      <c r="D9" s="13"/>
      <c r="E9" s="14" t="s">
        <v>5</v>
      </c>
      <c r="F9" s="15" t="e">
        <f aca="false">F8/$D$12</f>
        <v>#DIV/0!</v>
      </c>
      <c r="G9" s="15" t="n">
        <f aca="false">G8/$D$11</f>
        <v>0.188763477269211</v>
      </c>
      <c r="H9" s="15" t="n">
        <f aca="false">H8/$D$11</f>
        <v>0.201828767752956</v>
      </c>
      <c r="I9" s="15" t="n">
        <f aca="false">I8/$D$11</f>
        <v>0.219758401335297</v>
      </c>
      <c r="J9" s="15" t="n">
        <f aca="false">J8/$D$11</f>
        <v>0.129883116250554</v>
      </c>
      <c r="K9" s="15" t="n">
        <f aca="false">K8/$D$11</f>
        <v>0.129883116250554</v>
      </c>
      <c r="L9" s="15" t="n">
        <f aca="false">L8/$D$11</f>
        <v>0.129883116250554</v>
      </c>
    </row>
    <row r="10" customFormat="false" ht="15" hidden="false" customHeight="false" outlineLevel="0" collapsed="false">
      <c r="B10" s="11" t="s">
        <v>6</v>
      </c>
      <c r="C10" s="16"/>
      <c r="D10" s="17" t="s">
        <v>7</v>
      </c>
      <c r="E10" s="18" t="s">
        <v>8</v>
      </c>
      <c r="F10" s="10" t="n">
        <f aca="false">F8</f>
        <v>0</v>
      </c>
      <c r="G10" s="10" t="n">
        <f aca="false">F10+G8</f>
        <v>68737.7615523333</v>
      </c>
      <c r="H10" s="10" t="n">
        <f aca="false">G10+H8</f>
        <v>142233.216885667</v>
      </c>
      <c r="I10" s="10" t="n">
        <f aca="false">H10+I8</f>
        <v>222257.704719</v>
      </c>
      <c r="J10" s="10" t="n">
        <f aca="false">I10+J8</f>
        <v>269554.325885667</v>
      </c>
      <c r="K10" s="10" t="n">
        <f aca="false">J10+K8</f>
        <v>316850.947052333</v>
      </c>
      <c r="L10" s="10" t="n">
        <f aca="false">K10+L8</f>
        <v>364147.568219</v>
      </c>
    </row>
    <row r="11" customFormat="false" ht="12.75" hidden="false" customHeight="true" outlineLevel="0" collapsed="false">
      <c r="B11" s="19"/>
      <c r="C11" s="20"/>
      <c r="D11" s="21" t="n">
        <v>364147.57</v>
      </c>
      <c r="E11" s="22" t="s">
        <v>9</v>
      </c>
      <c r="F11" s="23" t="e">
        <f aca="false">F9</f>
        <v>#DIV/0!</v>
      </c>
      <c r="G11" s="23" t="n">
        <f aca="false">G9</f>
        <v>0.188763477269211</v>
      </c>
      <c r="H11" s="23" t="n">
        <f aca="false">G11+H9</f>
        <v>0.390592245022167</v>
      </c>
      <c r="I11" s="23" t="n">
        <f aca="false">H11+I9</f>
        <v>0.610350646357464</v>
      </c>
      <c r="J11" s="23" t="n">
        <f aca="false">I11+J9</f>
        <v>0.740233762608018</v>
      </c>
      <c r="K11" s="23" t="n">
        <f aca="false">J11+K9</f>
        <v>0.870116878858572</v>
      </c>
      <c r="L11" s="23" t="n">
        <f aca="false">K11+L9</f>
        <v>0.999999995109126</v>
      </c>
    </row>
    <row r="12" customFormat="false" ht="12.75" hidden="false" customHeight="true" outlineLevel="0" collapsed="false">
      <c r="D12" s="24"/>
    </row>
    <row r="13" customFormat="false" ht="12.75" hidden="false" customHeight="true" outlineLevel="0" collapsed="false">
      <c r="B13" s="25" t="s">
        <v>10</v>
      </c>
      <c r="C13" s="25" t="s">
        <v>11</v>
      </c>
      <c r="D13" s="26" t="s">
        <v>12</v>
      </c>
      <c r="E13" s="27" t="s">
        <v>13</v>
      </c>
      <c r="F13" s="28"/>
      <c r="G13" s="27" t="n">
        <v>1</v>
      </c>
      <c r="H13" s="27" t="n">
        <v>2</v>
      </c>
      <c r="I13" s="27" t="n">
        <v>3</v>
      </c>
      <c r="J13" s="27" t="n">
        <v>4</v>
      </c>
      <c r="K13" s="27" t="n">
        <v>5</v>
      </c>
      <c r="L13" s="27" t="n">
        <v>6</v>
      </c>
    </row>
    <row r="14" customFormat="false" ht="12.75" hidden="false" customHeight="true" outlineLevel="0" collapsed="false">
      <c r="B14" s="25"/>
      <c r="C14" s="25"/>
      <c r="D14" s="29" t="s">
        <v>14</v>
      </c>
      <c r="E14" s="27"/>
      <c r="F14" s="30" t="n">
        <v>1</v>
      </c>
      <c r="G14" s="27"/>
      <c r="H14" s="27"/>
      <c r="I14" s="27"/>
      <c r="J14" s="27"/>
      <c r="K14" s="27"/>
      <c r="L14" s="27"/>
    </row>
    <row r="15" customFormat="false" ht="15" hidden="false" customHeight="false" outlineLevel="0" collapsed="false">
      <c r="B15" s="31" t="s">
        <v>15</v>
      </c>
      <c r="C15" s="32" t="s">
        <v>16</v>
      </c>
      <c r="D15" s="33" t="n">
        <f aca="false">SUM(D16,D18,D20,D22,D24)</f>
        <v>9215.668219</v>
      </c>
      <c r="E15" s="34"/>
      <c r="F15" s="35"/>
      <c r="G15" s="36"/>
      <c r="H15" s="37"/>
      <c r="I15" s="36"/>
      <c r="J15" s="37"/>
      <c r="K15" s="36"/>
      <c r="L15" s="38"/>
      <c r="M15" s="39"/>
    </row>
    <row r="16" customFormat="false" ht="22.3" hidden="false" customHeight="true" outlineLevel="0" collapsed="false">
      <c r="B16" s="40" t="s">
        <v>17</v>
      </c>
      <c r="C16" s="41" t="s">
        <v>18</v>
      </c>
      <c r="D16" s="42" t="n">
        <v>866.778219</v>
      </c>
      <c r="E16" s="43" t="s">
        <v>19</v>
      </c>
      <c r="F16" s="44"/>
      <c r="G16" s="45" t="n">
        <v>1</v>
      </c>
      <c r="H16" s="46"/>
      <c r="I16" s="45"/>
      <c r="J16" s="47"/>
      <c r="K16" s="48"/>
      <c r="L16" s="47"/>
      <c r="M16" s="49"/>
    </row>
    <row r="17" customFormat="false" ht="22.3" hidden="false" customHeight="true" outlineLevel="0" collapsed="false">
      <c r="B17" s="40"/>
      <c r="C17" s="40"/>
      <c r="D17" s="42" t="n">
        <v>2042.383125</v>
      </c>
      <c r="E17" s="43" t="s">
        <v>20</v>
      </c>
      <c r="F17" s="50"/>
      <c r="G17" s="51" t="n">
        <f aca="false">$D16*G16</f>
        <v>866.778219</v>
      </c>
      <c r="H17" s="52"/>
      <c r="I17" s="51"/>
      <c r="J17" s="53"/>
      <c r="K17" s="54"/>
      <c r="L17" s="53"/>
      <c r="M17" s="39"/>
    </row>
    <row r="18" customFormat="false" ht="22.3" hidden="false" customHeight="true" outlineLevel="0" collapsed="false">
      <c r="B18" s="55" t="s">
        <v>21</v>
      </c>
      <c r="C18" s="56" t="s">
        <v>22</v>
      </c>
      <c r="D18" s="57" t="n">
        <v>2042.38</v>
      </c>
      <c r="E18" s="58" t="s">
        <v>19</v>
      </c>
      <c r="F18" s="44"/>
      <c r="G18" s="45" t="n">
        <v>1</v>
      </c>
      <c r="H18" s="46"/>
      <c r="I18" s="45"/>
      <c r="J18" s="47"/>
      <c r="K18" s="48"/>
      <c r="L18" s="47"/>
      <c r="M18" s="49"/>
    </row>
    <row r="19" customFormat="false" ht="22.3" hidden="false" customHeight="true" outlineLevel="0" collapsed="false">
      <c r="B19" s="55"/>
      <c r="C19" s="55"/>
      <c r="D19" s="57" t="n">
        <v>3677.94189</v>
      </c>
      <c r="E19" s="58" t="s">
        <v>20</v>
      </c>
      <c r="F19" s="50"/>
      <c r="G19" s="51" t="n">
        <f aca="false">D18*G18</f>
        <v>2042.38</v>
      </c>
      <c r="H19" s="52"/>
      <c r="I19" s="51"/>
      <c r="J19" s="53"/>
      <c r="K19" s="54"/>
      <c r="L19" s="53"/>
      <c r="M19" s="39"/>
    </row>
    <row r="20" customFormat="false" ht="22.3" hidden="false" customHeight="true" outlineLevel="0" collapsed="false">
      <c r="B20" s="40" t="s">
        <v>23</v>
      </c>
      <c r="C20" s="41" t="s">
        <v>24</v>
      </c>
      <c r="D20" s="42" t="n">
        <v>1633.91</v>
      </c>
      <c r="E20" s="43" t="s">
        <v>19</v>
      </c>
      <c r="F20" s="44"/>
      <c r="G20" s="45" t="n">
        <v>1</v>
      </c>
      <c r="H20" s="46"/>
      <c r="I20" s="45"/>
      <c r="J20" s="47"/>
      <c r="K20" s="48"/>
      <c r="L20" s="47"/>
      <c r="M20" s="49"/>
    </row>
    <row r="21" customFormat="false" ht="22.3" hidden="false" customHeight="true" outlineLevel="0" collapsed="false">
      <c r="B21" s="40"/>
      <c r="C21" s="40"/>
      <c r="D21" s="42" t="n">
        <v>866.778219</v>
      </c>
      <c r="E21" s="43" t="s">
        <v>20</v>
      </c>
      <c r="F21" s="50"/>
      <c r="G21" s="51" t="n">
        <f aca="false">D20*G20</f>
        <v>1633.91</v>
      </c>
      <c r="H21" s="52"/>
      <c r="I21" s="51"/>
      <c r="J21" s="53"/>
      <c r="K21" s="54"/>
      <c r="L21" s="53"/>
      <c r="M21" s="39"/>
    </row>
    <row r="22" customFormat="false" ht="22.3" hidden="false" customHeight="true" outlineLevel="0" collapsed="false">
      <c r="B22" s="55" t="s">
        <v>25</v>
      </c>
      <c r="C22" s="56" t="s">
        <v>26</v>
      </c>
      <c r="D22" s="57" t="n">
        <v>3677.94</v>
      </c>
      <c r="E22" s="58" t="s">
        <v>19</v>
      </c>
      <c r="F22" s="44"/>
      <c r="G22" s="45" t="n">
        <v>1</v>
      </c>
      <c r="H22" s="46"/>
      <c r="I22" s="45"/>
      <c r="J22" s="47"/>
      <c r="K22" s="48"/>
      <c r="L22" s="47"/>
      <c r="M22" s="49"/>
    </row>
    <row r="23" customFormat="false" ht="22.3" hidden="false" customHeight="true" outlineLevel="0" collapsed="false">
      <c r="B23" s="55"/>
      <c r="C23" s="55"/>
      <c r="D23" s="57" t="n">
        <v>1633.9065</v>
      </c>
      <c r="E23" s="58" t="s">
        <v>20</v>
      </c>
      <c r="F23" s="50"/>
      <c r="G23" s="51" t="n">
        <f aca="false">D22*G22</f>
        <v>3677.94</v>
      </c>
      <c r="H23" s="52"/>
      <c r="I23" s="51"/>
      <c r="J23" s="53"/>
      <c r="K23" s="54"/>
      <c r="L23" s="53"/>
      <c r="M23" s="39"/>
    </row>
    <row r="24" customFormat="false" ht="22.3" hidden="false" customHeight="true" outlineLevel="0" collapsed="false">
      <c r="B24" s="40" t="s">
        <v>27</v>
      </c>
      <c r="C24" s="41" t="s">
        <v>28</v>
      </c>
      <c r="D24" s="42" t="n">
        <v>994.66</v>
      </c>
      <c r="E24" s="43" t="s">
        <v>19</v>
      </c>
      <c r="F24" s="44"/>
      <c r="G24" s="45" t="n">
        <v>1</v>
      </c>
      <c r="H24" s="46"/>
      <c r="I24" s="45"/>
      <c r="J24" s="47"/>
      <c r="K24" s="48"/>
      <c r="L24" s="47"/>
      <c r="M24" s="49"/>
    </row>
    <row r="25" customFormat="false" ht="22.3" hidden="false" customHeight="true" outlineLevel="0" collapsed="false">
      <c r="B25" s="40"/>
      <c r="C25" s="40"/>
      <c r="D25" s="42" t="n">
        <v>994.66353</v>
      </c>
      <c r="E25" s="43" t="s">
        <v>20</v>
      </c>
      <c r="F25" s="50"/>
      <c r="G25" s="51" t="n">
        <f aca="false">D24*G24</f>
        <v>994.66</v>
      </c>
      <c r="H25" s="52"/>
      <c r="I25" s="51"/>
      <c r="J25" s="53"/>
      <c r="K25" s="54"/>
      <c r="L25" s="53"/>
      <c r="M25" s="39"/>
    </row>
    <row r="26" customFormat="false" ht="23.5" hidden="false" customHeight="true" outlineLevel="0" collapsed="false">
      <c r="B26" s="31" t="s">
        <v>29</v>
      </c>
      <c r="C26" s="32" t="s">
        <v>30</v>
      </c>
      <c r="D26" s="33" t="n">
        <f aca="false">D27</f>
        <v>12408.16</v>
      </c>
      <c r="E26" s="34"/>
      <c r="F26" s="35"/>
      <c r="G26" s="36"/>
      <c r="H26" s="37"/>
      <c r="I26" s="36"/>
      <c r="J26" s="37"/>
      <c r="K26" s="36"/>
      <c r="L26" s="38"/>
    </row>
    <row r="27" customFormat="false" ht="22.3" hidden="false" customHeight="true" outlineLevel="0" collapsed="false">
      <c r="B27" s="59" t="s">
        <v>31</v>
      </c>
      <c r="C27" s="60" t="s">
        <v>32</v>
      </c>
      <c r="D27" s="61" t="n">
        <v>12408.16</v>
      </c>
      <c r="E27" s="62" t="s">
        <v>19</v>
      </c>
      <c r="F27" s="63"/>
      <c r="G27" s="64" t="n">
        <f aca="false">100%/6</f>
        <v>0.166666666666667</v>
      </c>
      <c r="H27" s="65" t="n">
        <f aca="false">100%/6</f>
        <v>0.166666666666667</v>
      </c>
      <c r="I27" s="64" t="n">
        <f aca="false">100%/6</f>
        <v>0.166666666666667</v>
      </c>
      <c r="J27" s="64" t="n">
        <f aca="false">100%/6</f>
        <v>0.166666666666667</v>
      </c>
      <c r="K27" s="65" t="n">
        <f aca="false">100%/6</f>
        <v>0.166666666666667</v>
      </c>
      <c r="L27" s="64" t="n">
        <f aca="false">100%/6</f>
        <v>0.166666666666667</v>
      </c>
      <c r="M27" s="39"/>
    </row>
    <row r="28" customFormat="false" ht="22.3" hidden="false" customHeight="true" outlineLevel="0" collapsed="false">
      <c r="B28" s="59"/>
      <c r="C28" s="59"/>
      <c r="D28" s="59"/>
      <c r="E28" s="66" t="s">
        <v>20</v>
      </c>
      <c r="F28" s="67"/>
      <c r="G28" s="68" t="n">
        <f aca="false">$D27*G27</f>
        <v>2068.02666666667</v>
      </c>
      <c r="H28" s="69" t="n">
        <f aca="false">$D27*H27</f>
        <v>2068.02666666667</v>
      </c>
      <c r="I28" s="68" t="n">
        <f aca="false">$D27*I27</f>
        <v>2068.02666666667</v>
      </c>
      <c r="J28" s="68" t="n">
        <f aca="false">$D27*J27</f>
        <v>2068.02666666667</v>
      </c>
      <c r="K28" s="69" t="n">
        <f aca="false">$D27*K27</f>
        <v>2068.02666666667</v>
      </c>
      <c r="L28" s="68" t="n">
        <f aca="false">$D27*L27</f>
        <v>2068.02666666667</v>
      </c>
      <c r="M28" s="49"/>
    </row>
    <row r="29" customFormat="false" ht="22.3" hidden="false" customHeight="true" outlineLevel="0" collapsed="false">
      <c r="B29" s="70"/>
      <c r="C29" s="70"/>
      <c r="D29" s="70"/>
      <c r="E29" s="71"/>
      <c r="F29" s="72"/>
      <c r="G29" s="73"/>
      <c r="H29" s="74"/>
      <c r="I29" s="73"/>
      <c r="J29" s="73"/>
      <c r="K29" s="74"/>
      <c r="L29" s="73"/>
    </row>
    <row r="30" customFormat="false" ht="23.5" hidden="false" customHeight="true" outlineLevel="0" collapsed="false">
      <c r="B30" s="31" t="s">
        <v>33</v>
      </c>
      <c r="C30" s="32" t="s">
        <v>34</v>
      </c>
      <c r="D30" s="33" t="n">
        <f aca="false">SUM(D31:D46)</f>
        <v>268921.47</v>
      </c>
      <c r="E30" s="34"/>
      <c r="F30" s="35"/>
      <c r="G30" s="36"/>
      <c r="H30" s="37"/>
      <c r="I30" s="36"/>
      <c r="J30" s="37"/>
      <c r="K30" s="36"/>
      <c r="L30" s="38"/>
    </row>
    <row r="31" customFormat="false" ht="22.3" hidden="false" customHeight="true" outlineLevel="0" collapsed="false">
      <c r="B31" s="40" t="s">
        <v>35</v>
      </c>
      <c r="C31" s="41" t="s">
        <v>36</v>
      </c>
      <c r="D31" s="42" t="n">
        <v>12478.03</v>
      </c>
      <c r="E31" s="43" t="s">
        <v>19</v>
      </c>
      <c r="F31" s="44"/>
      <c r="G31" s="45" t="n">
        <f aca="false">100%/6</f>
        <v>0.166666666666667</v>
      </c>
      <c r="H31" s="46" t="n">
        <f aca="false">100%/6</f>
        <v>0.166666666666667</v>
      </c>
      <c r="I31" s="45" t="n">
        <f aca="false">100%/6</f>
        <v>0.166666666666667</v>
      </c>
      <c r="J31" s="46" t="n">
        <f aca="false">100%/6</f>
        <v>0.166666666666667</v>
      </c>
      <c r="K31" s="45" t="n">
        <f aca="false">100%/6</f>
        <v>0.166666666666667</v>
      </c>
      <c r="L31" s="46" t="n">
        <f aca="false">100%/6</f>
        <v>0.166666666666667</v>
      </c>
      <c r="M31" s="39"/>
    </row>
    <row r="32" customFormat="false" ht="22.3" hidden="false" customHeight="true" outlineLevel="0" collapsed="false">
      <c r="B32" s="40"/>
      <c r="C32" s="40"/>
      <c r="D32" s="40"/>
      <c r="E32" s="43" t="s">
        <v>20</v>
      </c>
      <c r="F32" s="50"/>
      <c r="G32" s="51" t="n">
        <f aca="false">$D31*G31</f>
        <v>2079.67166666667</v>
      </c>
      <c r="H32" s="52" t="n">
        <f aca="false">$D31*H31</f>
        <v>2079.67166666667</v>
      </c>
      <c r="I32" s="51" t="n">
        <f aca="false">$D31*I31</f>
        <v>2079.67166666667</v>
      </c>
      <c r="J32" s="52" t="n">
        <f aca="false">$D31*J31</f>
        <v>2079.67166666667</v>
      </c>
      <c r="K32" s="51" t="n">
        <f aca="false">$D31*K31</f>
        <v>2079.67166666667</v>
      </c>
      <c r="L32" s="52" t="n">
        <f aca="false">$D31*L31</f>
        <v>2079.67166666667</v>
      </c>
      <c r="M32" s="49"/>
    </row>
    <row r="33" customFormat="false" ht="22.3" hidden="false" customHeight="true" outlineLevel="0" collapsed="false">
      <c r="B33" s="55" t="s">
        <v>37</v>
      </c>
      <c r="C33" s="56" t="s">
        <v>38</v>
      </c>
      <c r="D33" s="57" t="n">
        <v>10552.99</v>
      </c>
      <c r="E33" s="58" t="s">
        <v>19</v>
      </c>
      <c r="F33" s="44"/>
      <c r="G33" s="45"/>
      <c r="H33" s="46"/>
      <c r="I33" s="45"/>
      <c r="J33" s="46" t="n">
        <f aca="false">1/3</f>
        <v>0.333333333333333</v>
      </c>
      <c r="K33" s="45" t="n">
        <f aca="false">1/3</f>
        <v>0.333333333333333</v>
      </c>
      <c r="L33" s="46" t="n">
        <f aca="false">1/3</f>
        <v>0.333333333333333</v>
      </c>
      <c r="M33" s="39"/>
    </row>
    <row r="34" customFormat="false" ht="22.3" hidden="false" customHeight="true" outlineLevel="0" collapsed="false">
      <c r="B34" s="55"/>
      <c r="C34" s="55"/>
      <c r="D34" s="55"/>
      <c r="E34" s="58" t="s">
        <v>20</v>
      </c>
      <c r="F34" s="50"/>
      <c r="G34" s="51"/>
      <c r="H34" s="52"/>
      <c r="I34" s="51"/>
      <c r="J34" s="52" t="n">
        <f aca="false">$D33*J33</f>
        <v>3517.66333333333</v>
      </c>
      <c r="K34" s="51" t="n">
        <f aca="false">$D33*K33</f>
        <v>3517.66333333333</v>
      </c>
      <c r="L34" s="52" t="n">
        <f aca="false">$D33*L33</f>
        <v>3517.66333333333</v>
      </c>
      <c r="M34" s="49"/>
    </row>
    <row r="35" customFormat="false" ht="22.3" hidden="false" customHeight="true" outlineLevel="0" collapsed="false">
      <c r="B35" s="40" t="s">
        <v>39</v>
      </c>
      <c r="C35" s="41" t="s">
        <v>40</v>
      </c>
      <c r="D35" s="42" t="n">
        <v>88227.7</v>
      </c>
      <c r="E35" s="43" t="s">
        <v>19</v>
      </c>
      <c r="F35" s="44"/>
      <c r="G35" s="45"/>
      <c r="H35" s="46"/>
      <c r="I35" s="45" t="n">
        <v>0.25</v>
      </c>
      <c r="J35" s="46" t="n">
        <v>0.25</v>
      </c>
      <c r="K35" s="45" t="n">
        <v>0.25</v>
      </c>
      <c r="L35" s="46" t="n">
        <v>0.25</v>
      </c>
      <c r="M35" s="39"/>
    </row>
    <row r="36" customFormat="false" ht="22.3" hidden="false" customHeight="true" outlineLevel="0" collapsed="false">
      <c r="B36" s="40"/>
      <c r="C36" s="40"/>
      <c r="D36" s="40"/>
      <c r="E36" s="43" t="s">
        <v>20</v>
      </c>
      <c r="F36" s="50"/>
      <c r="G36" s="51"/>
      <c r="H36" s="52" t="n">
        <f aca="false">$D35*H35</f>
        <v>0</v>
      </c>
      <c r="I36" s="51" t="n">
        <f aca="false">$D35*I35</f>
        <v>22056.925</v>
      </c>
      <c r="J36" s="52" t="n">
        <f aca="false">$D35*J35</f>
        <v>22056.925</v>
      </c>
      <c r="K36" s="51" t="n">
        <f aca="false">$D35*K35</f>
        <v>22056.925</v>
      </c>
      <c r="L36" s="52" t="n">
        <f aca="false">$D35*L35</f>
        <v>22056.925</v>
      </c>
      <c r="M36" s="49"/>
    </row>
    <row r="37" customFormat="false" ht="22.3" hidden="false" customHeight="true" outlineLevel="0" collapsed="false">
      <c r="B37" s="55" t="s">
        <v>41</v>
      </c>
      <c r="C37" s="56" t="s">
        <v>42</v>
      </c>
      <c r="D37" s="57" t="n">
        <v>72491.06</v>
      </c>
      <c r="E37" s="58" t="s">
        <v>19</v>
      </c>
      <c r="F37" s="44"/>
      <c r="G37" s="45"/>
      <c r="H37" s="46" t="n">
        <v>0.5</v>
      </c>
      <c r="I37" s="45" t="n">
        <v>0.5</v>
      </c>
      <c r="J37" s="46"/>
      <c r="K37" s="45"/>
      <c r="L37" s="46"/>
      <c r="M37" s="39"/>
    </row>
    <row r="38" customFormat="false" ht="22.3" hidden="false" customHeight="true" outlineLevel="0" collapsed="false">
      <c r="B38" s="55"/>
      <c r="C38" s="55"/>
      <c r="D38" s="55"/>
      <c r="E38" s="58" t="s">
        <v>20</v>
      </c>
      <c r="F38" s="50"/>
      <c r="G38" s="75"/>
      <c r="H38" s="76" t="n">
        <f aca="false">$D37*H37</f>
        <v>36245.53</v>
      </c>
      <c r="I38" s="75" t="n">
        <f aca="false">$D37*I37</f>
        <v>36245.53</v>
      </c>
      <c r="J38" s="76"/>
      <c r="K38" s="75"/>
      <c r="L38" s="76"/>
      <c r="M38" s="49"/>
    </row>
    <row r="39" customFormat="false" ht="22.3" hidden="false" customHeight="true" outlineLevel="0" collapsed="false">
      <c r="B39" s="40" t="s">
        <v>43</v>
      </c>
      <c r="C39" s="41" t="s">
        <v>44</v>
      </c>
      <c r="D39" s="42" t="n">
        <v>4078.62</v>
      </c>
      <c r="E39" s="43" t="s">
        <v>19</v>
      </c>
      <c r="F39" s="44"/>
      <c r="G39" s="45"/>
      <c r="H39" s="46" t="n">
        <v>0.2</v>
      </c>
      <c r="I39" s="45" t="n">
        <v>0.2</v>
      </c>
      <c r="J39" s="46" t="n">
        <v>0.2</v>
      </c>
      <c r="K39" s="45" t="n">
        <v>0.2</v>
      </c>
      <c r="L39" s="46" t="n">
        <v>0.2</v>
      </c>
      <c r="M39" s="39"/>
    </row>
    <row r="40" customFormat="false" ht="22.3" hidden="false" customHeight="true" outlineLevel="0" collapsed="false">
      <c r="B40" s="40"/>
      <c r="C40" s="40"/>
      <c r="D40" s="40"/>
      <c r="E40" s="43" t="s">
        <v>20</v>
      </c>
      <c r="F40" s="50"/>
      <c r="G40" s="51"/>
      <c r="H40" s="52" t="n">
        <f aca="false">$D39*H39</f>
        <v>815.724</v>
      </c>
      <c r="I40" s="51" t="n">
        <f aca="false">$D39*I39</f>
        <v>815.724</v>
      </c>
      <c r="J40" s="52" t="n">
        <f aca="false">$D39*J39</f>
        <v>815.724</v>
      </c>
      <c r="K40" s="51" t="n">
        <f aca="false">$D39*K39</f>
        <v>815.724</v>
      </c>
      <c r="L40" s="52" t="n">
        <f aca="false">$D39*L39</f>
        <v>815.724</v>
      </c>
      <c r="M40" s="49"/>
    </row>
    <row r="41" customFormat="false" ht="22.3" hidden="false" customHeight="true" outlineLevel="0" collapsed="false">
      <c r="B41" s="55" t="s">
        <v>45</v>
      </c>
      <c r="C41" s="56" t="s">
        <v>46</v>
      </c>
      <c r="D41" s="77" t="n">
        <v>10799.93</v>
      </c>
      <c r="E41" s="58" t="s">
        <v>19</v>
      </c>
      <c r="F41" s="50"/>
      <c r="G41" s="45"/>
      <c r="H41" s="46"/>
      <c r="I41" s="45" t="n">
        <v>0.25</v>
      </c>
      <c r="J41" s="46" t="n">
        <v>0.25</v>
      </c>
      <c r="K41" s="45" t="n">
        <v>0.25</v>
      </c>
      <c r="L41" s="46" t="n">
        <v>0.25</v>
      </c>
      <c r="M41" s="39"/>
    </row>
    <row r="42" customFormat="false" ht="22.3" hidden="false" customHeight="true" outlineLevel="0" collapsed="false">
      <c r="B42" s="55"/>
      <c r="C42" s="55"/>
      <c r="D42" s="77"/>
      <c r="E42" s="58" t="s">
        <v>20</v>
      </c>
      <c r="F42" s="44"/>
      <c r="G42" s="51"/>
      <c r="H42" s="52" t="n">
        <f aca="false">$D41*H41</f>
        <v>0</v>
      </c>
      <c r="I42" s="51" t="n">
        <f aca="false">$D41*I41</f>
        <v>2699.9825</v>
      </c>
      <c r="J42" s="52" t="n">
        <f aca="false">$D41*J41</f>
        <v>2699.9825</v>
      </c>
      <c r="K42" s="51" t="n">
        <f aca="false">$D41*K41</f>
        <v>2699.9825</v>
      </c>
      <c r="L42" s="52" t="n">
        <f aca="false">$D41*L41</f>
        <v>2699.9825</v>
      </c>
      <c r="M42" s="49"/>
    </row>
    <row r="43" customFormat="false" ht="22.3" hidden="false" customHeight="true" outlineLevel="0" collapsed="false">
      <c r="B43" s="40" t="s">
        <v>47</v>
      </c>
      <c r="C43" s="41" t="s">
        <v>48</v>
      </c>
      <c r="D43" s="42" t="n">
        <v>40913.68</v>
      </c>
      <c r="E43" s="43" t="s">
        <v>19</v>
      </c>
      <c r="F43" s="50"/>
      <c r="G43" s="45"/>
      <c r="H43" s="46" t="n">
        <v>0.2</v>
      </c>
      <c r="I43" s="45" t="n">
        <v>0.2</v>
      </c>
      <c r="J43" s="46" t="n">
        <v>0.2</v>
      </c>
      <c r="K43" s="45" t="n">
        <v>0.2</v>
      </c>
      <c r="L43" s="46" t="n">
        <v>0.2</v>
      </c>
      <c r="M43" s="39"/>
    </row>
    <row r="44" customFormat="false" ht="22.3" hidden="false" customHeight="true" outlineLevel="0" collapsed="false">
      <c r="B44" s="40"/>
      <c r="C44" s="40"/>
      <c r="D44" s="40"/>
      <c r="E44" s="43" t="s">
        <v>20</v>
      </c>
      <c r="F44" s="44"/>
      <c r="G44" s="51"/>
      <c r="H44" s="52" t="n">
        <f aca="false">$D43*H43</f>
        <v>8182.736</v>
      </c>
      <c r="I44" s="51" t="n">
        <f aca="false">$D43*I43</f>
        <v>8182.736</v>
      </c>
      <c r="J44" s="52" t="n">
        <f aca="false">$D43*J43</f>
        <v>8182.736</v>
      </c>
      <c r="K44" s="51" t="n">
        <f aca="false">$D43*K43</f>
        <v>8182.736</v>
      </c>
      <c r="L44" s="52" t="n">
        <f aca="false">$D43*L43</f>
        <v>8182.736</v>
      </c>
      <c r="M44" s="49"/>
    </row>
    <row r="45" customFormat="false" ht="22.3" hidden="false" customHeight="true" outlineLevel="0" collapsed="false">
      <c r="B45" s="55" t="s">
        <v>49</v>
      </c>
      <c r="C45" s="56" t="s">
        <v>50</v>
      </c>
      <c r="D45" s="77" t="n">
        <v>29379.46</v>
      </c>
      <c r="E45" s="58" t="s">
        <v>19</v>
      </c>
      <c r="F45" s="50"/>
      <c r="G45" s="45"/>
      <c r="H45" s="46" t="n">
        <v>0.2</v>
      </c>
      <c r="I45" s="45" t="n">
        <v>0.2</v>
      </c>
      <c r="J45" s="46" t="n">
        <v>0.2</v>
      </c>
      <c r="K45" s="45" t="n">
        <v>0.2</v>
      </c>
      <c r="L45" s="46" t="n">
        <v>0.2</v>
      </c>
      <c r="M45" s="39"/>
    </row>
    <row r="46" customFormat="false" ht="22.3" hidden="false" customHeight="true" outlineLevel="0" collapsed="false">
      <c r="B46" s="55"/>
      <c r="C46" s="55"/>
      <c r="D46" s="55"/>
      <c r="E46" s="58" t="s">
        <v>20</v>
      </c>
      <c r="F46" s="44"/>
      <c r="G46" s="51"/>
      <c r="H46" s="52" t="n">
        <f aca="false">$D45*H45</f>
        <v>5875.892</v>
      </c>
      <c r="I46" s="51" t="n">
        <f aca="false">$D45*I45</f>
        <v>5875.892</v>
      </c>
      <c r="J46" s="52" t="n">
        <f aca="false">$D45*J45</f>
        <v>5875.892</v>
      </c>
      <c r="K46" s="51" t="n">
        <f aca="false">$D45*K45</f>
        <v>5875.892</v>
      </c>
      <c r="L46" s="52" t="n">
        <f aca="false">$D45*L45</f>
        <v>5875.892</v>
      </c>
      <c r="M46" s="49"/>
    </row>
    <row r="47" s="78" customFormat="true" ht="22.3" hidden="false" customHeight="true" outlineLevel="0" collapsed="false">
      <c r="B47" s="79"/>
      <c r="C47" s="70"/>
      <c r="D47" s="70"/>
      <c r="E47" s="71"/>
      <c r="F47" s="72"/>
      <c r="G47" s="73"/>
      <c r="H47" s="74"/>
      <c r="I47" s="73"/>
      <c r="J47" s="74"/>
      <c r="K47" s="73"/>
      <c r="L47" s="80"/>
      <c r="M47" s="81"/>
    </row>
    <row r="48" customFormat="false" ht="23.5" hidden="false" customHeight="true" outlineLevel="0" collapsed="false">
      <c r="B48" s="31" t="s">
        <v>51</v>
      </c>
      <c r="C48" s="32" t="s">
        <v>52</v>
      </c>
      <c r="D48" s="33" t="n">
        <f aca="false">SUM(D49,D51)</f>
        <v>73602.27</v>
      </c>
      <c r="E48" s="34"/>
      <c r="F48" s="35"/>
      <c r="G48" s="36"/>
      <c r="H48" s="37"/>
      <c r="I48" s="36"/>
      <c r="J48" s="37"/>
      <c r="K48" s="36"/>
      <c r="L48" s="38"/>
    </row>
    <row r="49" customFormat="false" ht="22.3" hidden="false" customHeight="true" outlineLevel="0" collapsed="false">
      <c r="B49" s="40" t="s">
        <v>53</v>
      </c>
      <c r="C49" s="41" t="s">
        <v>54</v>
      </c>
      <c r="D49" s="42" t="n">
        <v>37146.52</v>
      </c>
      <c r="E49" s="43" t="s">
        <v>19</v>
      </c>
      <c r="F49" s="44"/>
      <c r="G49" s="45" t="n">
        <v>1</v>
      </c>
      <c r="H49" s="46"/>
      <c r="I49" s="45"/>
      <c r="J49" s="46"/>
      <c r="K49" s="45"/>
      <c r="L49" s="46"/>
      <c r="M49" s="39"/>
    </row>
    <row r="50" customFormat="false" ht="22.3" hidden="false" customHeight="true" outlineLevel="0" collapsed="false">
      <c r="B50" s="40"/>
      <c r="C50" s="40"/>
      <c r="D50" s="40"/>
      <c r="E50" s="43" t="s">
        <v>20</v>
      </c>
      <c r="F50" s="50"/>
      <c r="G50" s="51" t="n">
        <f aca="false">$D49*G49</f>
        <v>37146.52</v>
      </c>
      <c r="H50" s="52"/>
      <c r="I50" s="51"/>
      <c r="J50" s="52"/>
      <c r="K50" s="51"/>
      <c r="L50" s="52"/>
      <c r="M50" s="49"/>
    </row>
    <row r="51" customFormat="false" ht="22.3" hidden="false" customHeight="true" outlineLevel="0" collapsed="false">
      <c r="B51" s="82" t="s">
        <v>55</v>
      </c>
      <c r="C51" s="83" t="s">
        <v>56</v>
      </c>
      <c r="D51" s="84" t="n">
        <v>36455.75</v>
      </c>
      <c r="E51" s="58" t="s">
        <v>19</v>
      </c>
      <c r="F51" s="44"/>
      <c r="G51" s="45" t="n">
        <v>0.5</v>
      </c>
      <c r="H51" s="46" t="n">
        <v>0.5</v>
      </c>
      <c r="I51" s="45"/>
      <c r="J51" s="46"/>
      <c r="K51" s="45"/>
      <c r="L51" s="46"/>
      <c r="M51" s="39"/>
    </row>
    <row r="52" customFormat="false" ht="22.3" hidden="false" customHeight="true" outlineLevel="0" collapsed="false">
      <c r="B52" s="82"/>
      <c r="C52" s="82"/>
      <c r="D52" s="82"/>
      <c r="E52" s="66" t="s">
        <v>20</v>
      </c>
      <c r="F52" s="85"/>
      <c r="G52" s="68" t="n">
        <f aca="false">$D51*G51</f>
        <v>18227.875</v>
      </c>
      <c r="H52" s="68" t="n">
        <f aca="false">$D51*H51</f>
        <v>18227.875</v>
      </c>
      <c r="I52" s="68"/>
      <c r="J52" s="69"/>
      <c r="K52" s="68"/>
      <c r="L52" s="69"/>
      <c r="M52" s="49"/>
    </row>
    <row r="53" customFormat="false" ht="13.8" hidden="false" customHeight="false" outlineLevel="0" collapsed="false">
      <c r="B53" s="86"/>
      <c r="C53" s="87"/>
      <c r="D53" s="88"/>
      <c r="E53" s="89"/>
      <c r="F53" s="90"/>
      <c r="G53" s="90"/>
      <c r="H53" s="90"/>
      <c r="I53" s="90"/>
      <c r="J53" s="90"/>
      <c r="K53" s="90"/>
      <c r="L53" s="90"/>
    </row>
    <row r="54" customFormat="false" ht="17.35" hidden="false" customHeight="false" outlineLevel="0" collapsed="false">
      <c r="B54" s="6" t="str">
        <f aca="false">'Cronograma Fisico-Financeiro'!$B$6</f>
        <v>Objeto do contrato:</v>
      </c>
    </row>
    <row r="55" customFormat="false" ht="12.75" hidden="false" customHeight="true" outlineLevel="0" collapsed="false">
      <c r="B55" s="1" t="str">
        <f aca="false">'Cronograma Fisico-Financeiro'!$B$7</f>
        <v>“Contratação de empresa especializada em supressão de vegetação e controle ambiental para suprimir a vegetação da área destinada a construção da nova sede da garagem de máquinas e equipamentos da Seinfra”</v>
      </c>
    </row>
    <row r="56" customFormat="false" ht="12.75" hidden="false" customHeight="true" outlineLevel="0" collapsed="false">
      <c r="B56" s="7" t="str">
        <f aca="false">'Cronograma Fisico-Financeiro'!$B$8</f>
        <v>Empreendimento: Nova Sede da Garagem</v>
      </c>
      <c r="C56" s="8"/>
      <c r="D56" s="7"/>
      <c r="E56" s="9" t="str">
        <f aca="false">'Cronograma Fisico-Financeiro'!$E$8</f>
        <v>Custo Semanal</v>
      </c>
      <c r="F56" s="10" t="n">
        <f aca="false">'Cronograma Fisico-Financeiro'!$F$8</f>
        <v>0</v>
      </c>
      <c r="G56" s="10" t="n">
        <f aca="false">'Cronograma Fisico-Financeiro'!$G$8</f>
        <v>68737.7615523333</v>
      </c>
      <c r="H56" s="10" t="n">
        <f aca="false">'Cronograma Fisico-Financeiro'!$H$8</f>
        <v>73495.4553333333</v>
      </c>
      <c r="I56" s="10" t="n">
        <f aca="false">'Cronograma Fisico-Financeiro'!$I$8</f>
        <v>80024.4878333333</v>
      </c>
      <c r="J56" s="10" t="n">
        <f aca="false">'Cronograma Fisico-Financeiro'!$J$8</f>
        <v>47296.6211666667</v>
      </c>
      <c r="K56" s="10" t="n">
        <f aca="false">'Cronograma Fisico-Financeiro'!$K$8</f>
        <v>47296.6211666667</v>
      </c>
      <c r="L56" s="10" t="n">
        <f aca="false">'Cronograma Fisico-Financeiro'!$L$8</f>
        <v>47296.6211666667</v>
      </c>
    </row>
    <row r="57" customFormat="false" ht="12.75" hidden="false" customHeight="true" outlineLevel="0" collapsed="false">
      <c r="B57" s="11" t="str">
        <f aca="false">'Cronograma Fisico-Financeiro'!$B$9</f>
        <v>Endereço: Rua 1000 S/N</v>
      </c>
      <c r="C57" s="12"/>
      <c r="D57" s="13"/>
      <c r="E57" s="14" t="str">
        <f aca="false">'Cronograma Fisico-Financeiro'!$E$9</f>
        <v>% mensal</v>
      </c>
      <c r="F57" s="15" t="e">
        <f aca="false">'Cronograma Fisico-Financeiro'!$F$9</f>
        <v>#DIV/0!</v>
      </c>
      <c r="G57" s="15" t="n">
        <f aca="false">'Cronograma Fisico-Financeiro'!$G$9</f>
        <v>0.188763477269211</v>
      </c>
      <c r="H57" s="15" t="n">
        <f aca="false">'Cronograma Fisico-Financeiro'!$H$9</f>
        <v>0.201828767752956</v>
      </c>
      <c r="I57" s="15" t="n">
        <f aca="false">'Cronograma Fisico-Financeiro'!$I$9</f>
        <v>0.219758401335297</v>
      </c>
      <c r="J57" s="15" t="n">
        <f aca="false">'Cronograma Fisico-Financeiro'!$J$9</f>
        <v>0.129883116250554</v>
      </c>
      <c r="K57" s="15" t="n">
        <f aca="false">'Cronograma Fisico-Financeiro'!$K$9</f>
        <v>0.129883116250554</v>
      </c>
      <c r="L57" s="15" t="n">
        <f aca="false">'Cronograma Fisico-Financeiro'!$L$9</f>
        <v>0.129883116250554</v>
      </c>
    </row>
    <row r="58" customFormat="false" ht="12.75" hidden="false" customHeight="true" outlineLevel="0" collapsed="false">
      <c r="B58" s="11" t="str">
        <f aca="false">'Cronograma Fisico-Financeiro'!$B$10</f>
        <v>Projeto: Supressão de vegetação</v>
      </c>
      <c r="C58" s="16"/>
      <c r="D58" s="13"/>
      <c r="E58" s="18" t="str">
        <f aca="false">'Cronograma Fisico-Financeiro'!$E$10</f>
        <v>Custo Acum.</v>
      </c>
      <c r="F58" s="10" t="n">
        <f aca="false">'Cronograma Fisico-Financeiro'!$F$10</f>
        <v>0</v>
      </c>
      <c r="G58" s="10" t="n">
        <f aca="false">'Cronograma Fisico-Financeiro'!$G$10</f>
        <v>68737.7615523333</v>
      </c>
      <c r="H58" s="10" t="n">
        <f aca="false">'Cronograma Fisico-Financeiro'!$H$10</f>
        <v>142233.216885667</v>
      </c>
      <c r="I58" s="10" t="n">
        <f aca="false">'Cronograma Fisico-Financeiro'!$I$10</f>
        <v>222257.704719</v>
      </c>
      <c r="J58" s="10" t="n">
        <f aca="false">'Cronograma Fisico-Financeiro'!$J$10</f>
        <v>269554.325885667</v>
      </c>
      <c r="K58" s="10" t="n">
        <f aca="false">'Cronograma Fisico-Financeiro'!$K$10</f>
        <v>316850.947052333</v>
      </c>
      <c r="L58" s="10" t="n">
        <f aca="false">'Cronograma Fisico-Financeiro'!$L$10</f>
        <v>364147.568219</v>
      </c>
    </row>
    <row r="59" customFormat="false" ht="12.75" hidden="false" customHeight="true" outlineLevel="0" collapsed="false">
      <c r="B59" s="19"/>
      <c r="C59" s="20"/>
      <c r="D59" s="91"/>
      <c r="E59" s="22" t="str">
        <f aca="false">'Cronograma Fisico-Financeiro'!$E$11</f>
        <v>% Acum.</v>
      </c>
      <c r="F59" s="23" t="e">
        <f aca="false">'Cronograma Fisico-Financeiro'!$F$11</f>
        <v>#DIV/0!</v>
      </c>
      <c r="G59" s="23" t="n">
        <f aca="false">'Cronograma Fisico-Financeiro'!$G$11</f>
        <v>0.188763477269211</v>
      </c>
      <c r="H59" s="23" t="n">
        <f aca="false">'Cronograma Fisico-Financeiro'!$H$11</f>
        <v>0.390592245022167</v>
      </c>
      <c r="I59" s="23" t="n">
        <f aca="false">'Cronograma Fisico-Financeiro'!$I$11</f>
        <v>0.610350646357464</v>
      </c>
      <c r="J59" s="23" t="n">
        <f aca="false">'Cronograma Fisico-Financeiro'!$J$11</f>
        <v>0.740233762608018</v>
      </c>
      <c r="K59" s="23" t="n">
        <f aca="false">'Cronograma Fisico-Financeiro'!$K$11</f>
        <v>0.870116878858572</v>
      </c>
      <c r="L59" s="23" t="n">
        <f aca="false">'Cronograma Fisico-Financeiro'!$L$11</f>
        <v>0.999999995109126</v>
      </c>
    </row>
    <row r="60" customFormat="false" ht="12.75" hidden="false" customHeight="true" outlineLevel="0" collapsed="false">
      <c r="D60" s="24"/>
    </row>
    <row r="61" customFormat="false" ht="12.75" hidden="false" customHeight="true" outlineLevel="0" collapsed="false"/>
    <row r="62" customFormat="false" ht="12.75" hidden="false" customHeight="true" outlineLevel="0" collapsed="false">
      <c r="B62" s="86"/>
      <c r="C62" s="87"/>
      <c r="D62" s="88"/>
    </row>
    <row r="63" customFormat="false" ht="12.75" hidden="false" customHeight="true" outlineLevel="0" collapsed="false">
      <c r="B63" s="86"/>
      <c r="C63" s="87"/>
      <c r="D63" s="88"/>
    </row>
    <row r="64" customFormat="false" ht="12.75" hidden="false" customHeight="true" outlineLevel="0" collapsed="false">
      <c r="B64" s="86"/>
      <c r="C64" s="87"/>
      <c r="D64" s="88"/>
    </row>
    <row r="65" customFormat="false" ht="12.75" hidden="false" customHeight="true" outlineLevel="0" collapsed="false">
      <c r="B65" s="86"/>
      <c r="C65" s="87"/>
      <c r="D65" s="88"/>
    </row>
    <row r="66" customFormat="false" ht="12.75" hidden="false" customHeight="true" outlineLevel="0" collapsed="false">
      <c r="B66" s="86"/>
      <c r="C66" s="87"/>
      <c r="D66" s="88"/>
    </row>
    <row r="67" customFormat="false" ht="12.75" hidden="false" customHeight="true" outlineLevel="0" collapsed="false">
      <c r="B67" s="86"/>
      <c r="C67" s="87"/>
      <c r="D67" s="88"/>
    </row>
    <row r="68" customFormat="false" ht="12.75" hidden="false" customHeight="true" outlineLevel="0" collapsed="false">
      <c r="B68" s="86"/>
      <c r="C68" s="87"/>
      <c r="D68" s="88"/>
    </row>
    <row r="69" customFormat="false" ht="12.75" hidden="false" customHeight="true" outlineLevel="0" collapsed="false">
      <c r="B69" s="86"/>
      <c r="C69" s="87"/>
      <c r="D69" s="88"/>
    </row>
    <row r="70" customFormat="false" ht="12.75" hidden="false" customHeight="true" outlineLevel="0" collapsed="false">
      <c r="B70" s="86"/>
      <c r="C70" s="87"/>
      <c r="D70" s="88"/>
    </row>
    <row r="71" customFormat="false" ht="12.75" hidden="false" customHeight="true" outlineLevel="0" collapsed="false">
      <c r="B71" s="86"/>
      <c r="C71" s="87"/>
      <c r="D71" s="88"/>
    </row>
    <row r="72" customFormat="false" ht="12.75" hidden="false" customHeight="true" outlineLevel="0" collapsed="false">
      <c r="B72" s="86"/>
      <c r="C72" s="87"/>
      <c r="D72" s="88"/>
    </row>
    <row r="73" customFormat="false" ht="12.75" hidden="false" customHeight="true" outlineLevel="0" collapsed="false">
      <c r="B73" s="86"/>
      <c r="C73" s="87"/>
      <c r="D73" s="88"/>
    </row>
    <row r="74" customFormat="false" ht="12.75" hidden="false" customHeight="true" outlineLevel="0" collapsed="false">
      <c r="B74" s="86"/>
      <c r="C74" s="87"/>
      <c r="D74" s="88"/>
    </row>
    <row r="75" customFormat="false" ht="12.75" hidden="false" customHeight="true" outlineLevel="0" collapsed="false">
      <c r="B75" s="86"/>
      <c r="C75" s="87"/>
      <c r="D75" s="88"/>
    </row>
    <row r="76" customFormat="false" ht="12.75" hidden="false" customHeight="true" outlineLevel="0" collapsed="false">
      <c r="B76" s="86"/>
      <c r="C76" s="87"/>
      <c r="D76" s="88"/>
    </row>
    <row r="77" customFormat="false" ht="12.75" hidden="false" customHeight="true" outlineLevel="0" collapsed="false">
      <c r="B77" s="86"/>
      <c r="C77" s="87"/>
      <c r="D77" s="88"/>
    </row>
    <row r="78" customFormat="false" ht="12.75" hidden="false" customHeight="true" outlineLevel="0" collapsed="false">
      <c r="B78" s="86"/>
      <c r="C78" s="87"/>
      <c r="D78" s="88"/>
    </row>
    <row r="79" customFormat="false" ht="12.75" hidden="false" customHeight="true" outlineLevel="0" collapsed="false">
      <c r="B79" s="86"/>
      <c r="C79" s="87"/>
      <c r="D79" s="88"/>
    </row>
    <row r="80" customFormat="false" ht="12.75" hidden="false" customHeight="true" outlineLevel="0" collapsed="false">
      <c r="B80" s="86"/>
      <c r="C80" s="87"/>
      <c r="D80" s="88"/>
    </row>
    <row r="81" customFormat="false" ht="12.75" hidden="false" customHeight="true" outlineLevel="0" collapsed="false">
      <c r="B81" s="86"/>
      <c r="C81" s="87"/>
      <c r="D81" s="88"/>
    </row>
    <row r="82" customFormat="false" ht="12.75" hidden="false" customHeight="true" outlineLevel="0" collapsed="false">
      <c r="B82" s="86"/>
      <c r="C82" s="87"/>
      <c r="D82" s="88"/>
    </row>
    <row r="83" customFormat="false" ht="12.75" hidden="false" customHeight="true" outlineLevel="0" collapsed="false">
      <c r="B83" s="86"/>
      <c r="C83" s="87"/>
      <c r="D83" s="88"/>
    </row>
    <row r="84" customFormat="false" ht="12.75" hidden="false" customHeight="true" outlineLevel="0" collapsed="false">
      <c r="B84" s="86"/>
      <c r="C84" s="87"/>
      <c r="D84" s="88"/>
    </row>
    <row r="85" customFormat="false" ht="12.75" hidden="false" customHeight="true" outlineLevel="0" collapsed="false">
      <c r="B85" s="86"/>
      <c r="C85" s="87"/>
      <c r="D85" s="88"/>
    </row>
    <row r="86" customFormat="false" ht="12.75" hidden="false" customHeight="true" outlineLevel="0" collapsed="false">
      <c r="B86" s="86"/>
      <c r="C86" s="87"/>
      <c r="D86" s="88"/>
    </row>
    <row r="87" customFormat="false" ht="12.75" hidden="false" customHeight="true" outlineLevel="0" collapsed="false">
      <c r="B87" s="86"/>
      <c r="C87" s="87"/>
      <c r="D87" s="88"/>
    </row>
    <row r="88" customFormat="false" ht="12.75" hidden="false" customHeight="true" outlineLevel="0" collapsed="false">
      <c r="B88" s="86"/>
      <c r="C88" s="87"/>
      <c r="D88" s="88"/>
    </row>
    <row r="89" customFormat="false" ht="12.75" hidden="false" customHeight="true" outlineLevel="0" collapsed="false">
      <c r="B89" s="86"/>
      <c r="C89" s="87"/>
      <c r="D89" s="88"/>
    </row>
    <row r="90" customFormat="false" ht="12.75" hidden="false" customHeight="true" outlineLevel="0" collapsed="false">
      <c r="B90" s="86"/>
      <c r="C90" s="87"/>
      <c r="D90" s="88"/>
    </row>
    <row r="91" customFormat="false" ht="12.75" hidden="false" customHeight="true" outlineLevel="0" collapsed="false">
      <c r="B91" s="86"/>
      <c r="C91" s="87"/>
      <c r="D91" s="88"/>
    </row>
    <row r="92" customFormat="false" ht="12.75" hidden="false" customHeight="true" outlineLevel="0" collapsed="false">
      <c r="B92" s="86"/>
      <c r="C92" s="87"/>
      <c r="D92" s="88"/>
    </row>
    <row r="93" customFormat="false" ht="12.75" hidden="false" customHeight="true" outlineLevel="0" collapsed="false">
      <c r="B93" s="86"/>
      <c r="C93" s="87"/>
      <c r="D93" s="88"/>
    </row>
    <row r="94" customFormat="false" ht="12.75" hidden="false" customHeight="true" outlineLevel="0" collapsed="false">
      <c r="B94" s="86"/>
      <c r="C94" s="87"/>
      <c r="D94" s="88"/>
    </row>
    <row r="95" customFormat="false" ht="12.75" hidden="false" customHeight="true" outlineLevel="0" collapsed="false">
      <c r="B95" s="86"/>
      <c r="C95" s="87"/>
      <c r="D95" s="88"/>
    </row>
    <row r="96" customFormat="false" ht="12.75" hidden="false" customHeight="true" outlineLevel="0" collapsed="false">
      <c r="B96" s="86"/>
      <c r="C96" s="87"/>
      <c r="D96" s="88"/>
    </row>
    <row r="97" customFormat="false" ht="12.75" hidden="false" customHeight="true" outlineLevel="0" collapsed="false">
      <c r="B97" s="86"/>
      <c r="C97" s="87"/>
      <c r="D97" s="88"/>
    </row>
    <row r="98" customFormat="false" ht="12.75" hidden="false" customHeight="true" outlineLevel="0" collapsed="false">
      <c r="B98" s="86"/>
      <c r="C98" s="87"/>
      <c r="D98" s="88"/>
    </row>
    <row r="99" customFormat="false" ht="12.75" hidden="false" customHeight="true" outlineLevel="0" collapsed="false">
      <c r="B99" s="86"/>
      <c r="C99" s="87"/>
      <c r="D99" s="88"/>
    </row>
    <row r="100" customFormat="false" ht="12.75" hidden="false" customHeight="true" outlineLevel="0" collapsed="false">
      <c r="B100" s="86"/>
      <c r="C100" s="87"/>
      <c r="D100" s="88"/>
    </row>
    <row r="101" customFormat="false" ht="12.75" hidden="false" customHeight="true" outlineLevel="0" collapsed="false">
      <c r="B101" s="86"/>
      <c r="C101" s="87"/>
      <c r="D101" s="88"/>
    </row>
    <row r="102" customFormat="false" ht="12.75" hidden="false" customHeight="true" outlineLevel="0" collapsed="false">
      <c r="B102" s="86"/>
      <c r="C102" s="87"/>
      <c r="D102" s="88"/>
    </row>
    <row r="103" customFormat="false" ht="12.75" hidden="false" customHeight="true" outlineLevel="0" collapsed="false">
      <c r="B103" s="86"/>
      <c r="C103" s="87"/>
      <c r="D103" s="88"/>
    </row>
    <row r="104" customFormat="false" ht="12.75" hidden="false" customHeight="true" outlineLevel="0" collapsed="false">
      <c r="B104" s="86"/>
      <c r="C104" s="87"/>
      <c r="D104" s="88"/>
    </row>
    <row r="105" customFormat="false" ht="12.75" hidden="false" customHeight="true" outlineLevel="0" collapsed="false">
      <c r="B105" s="86"/>
      <c r="C105" s="87"/>
      <c r="D105" s="88"/>
    </row>
    <row r="106" customFormat="false" ht="12.75" hidden="false" customHeight="true" outlineLevel="0" collapsed="false">
      <c r="B106" s="86"/>
      <c r="C106" s="87"/>
      <c r="D106" s="88"/>
    </row>
    <row r="107" customFormat="false" ht="12.75" hidden="false" customHeight="true" outlineLevel="0" collapsed="false">
      <c r="B107" s="86"/>
      <c r="C107" s="87"/>
      <c r="D107" s="88"/>
    </row>
    <row r="108" customFormat="false" ht="12.75" hidden="false" customHeight="true" outlineLevel="0" collapsed="false">
      <c r="B108" s="86"/>
      <c r="C108" s="87"/>
      <c r="D108" s="88"/>
    </row>
    <row r="109" customFormat="false" ht="12.75" hidden="false" customHeight="true" outlineLevel="0" collapsed="false">
      <c r="B109" s="86"/>
      <c r="C109" s="87"/>
      <c r="D109" s="88"/>
    </row>
    <row r="110" customFormat="false" ht="12.75" hidden="false" customHeight="true" outlineLevel="0" collapsed="false">
      <c r="B110" s="86"/>
      <c r="C110" s="87"/>
      <c r="D110" s="88"/>
    </row>
    <row r="111" customFormat="false" ht="12.75" hidden="false" customHeight="true" outlineLevel="0" collapsed="false">
      <c r="B111" s="86"/>
      <c r="C111" s="87"/>
      <c r="D111" s="88"/>
    </row>
    <row r="112" customFormat="false" ht="12.75" hidden="false" customHeight="true" outlineLevel="0" collapsed="false">
      <c r="B112" s="86"/>
      <c r="C112" s="87"/>
      <c r="D112" s="88"/>
    </row>
    <row r="113" customFormat="false" ht="12.75" hidden="false" customHeight="true" outlineLevel="0" collapsed="false">
      <c r="B113" s="86"/>
      <c r="C113" s="87"/>
      <c r="D113" s="88"/>
    </row>
    <row r="114" customFormat="false" ht="12.75" hidden="false" customHeight="true" outlineLevel="0" collapsed="false">
      <c r="B114" s="86"/>
      <c r="C114" s="87"/>
      <c r="D114" s="88"/>
    </row>
    <row r="115" customFormat="false" ht="12.75" hidden="false" customHeight="true" outlineLevel="0" collapsed="false">
      <c r="B115" s="86"/>
      <c r="C115" s="87"/>
      <c r="D115" s="88"/>
    </row>
    <row r="116" customFormat="false" ht="12.75" hidden="false" customHeight="true" outlineLevel="0" collapsed="false">
      <c r="B116" s="86"/>
      <c r="C116" s="87"/>
      <c r="D116" s="88"/>
    </row>
    <row r="117" customFormat="false" ht="12.75" hidden="false" customHeight="true" outlineLevel="0" collapsed="false">
      <c r="D117" s="88"/>
    </row>
    <row r="118" customFormat="false" ht="12.75" hidden="false" customHeight="true" outlineLevel="0" collapsed="false">
      <c r="D118" s="88"/>
    </row>
    <row r="119" customFormat="false" ht="12.75" hidden="false" customHeight="true" outlineLevel="0" collapsed="false">
      <c r="D119" s="88"/>
    </row>
    <row r="120" customFormat="false" ht="12.75" hidden="false" customHeight="true" outlineLevel="0" collapsed="false">
      <c r="D120" s="88"/>
    </row>
    <row r="121" customFormat="false" ht="12.75" hidden="false" customHeight="true" outlineLevel="0" collapsed="false">
      <c r="D121" s="88"/>
    </row>
    <row r="122" customFormat="false" ht="12.75" hidden="false" customHeight="true" outlineLevel="0" collapsed="false">
      <c r="D122" s="88"/>
    </row>
    <row r="123" customFormat="false" ht="12.75" hidden="false" customHeight="true" outlineLevel="0" collapsed="false">
      <c r="D123" s="88"/>
    </row>
    <row r="124" customFormat="false" ht="12.75" hidden="false" customHeight="true" outlineLevel="0" collapsed="false">
      <c r="D124" s="88"/>
    </row>
    <row r="125" customFormat="false" ht="12.75" hidden="false" customHeight="true" outlineLevel="0" collapsed="false">
      <c r="D125" s="88"/>
    </row>
    <row r="126" customFormat="false" ht="12.75" hidden="false" customHeight="true" outlineLevel="0" collapsed="false">
      <c r="D126" s="88"/>
    </row>
    <row r="127" customFormat="false" ht="12.75" hidden="false" customHeight="true" outlineLevel="0" collapsed="false">
      <c r="D127" s="88"/>
    </row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7">
    <mergeCell ref="B13:B14"/>
    <mergeCell ref="C13:C14"/>
    <mergeCell ref="E13:E14"/>
    <mergeCell ref="G13:G14"/>
    <mergeCell ref="H13:H14"/>
    <mergeCell ref="I13:I14"/>
    <mergeCell ref="J13:J14"/>
    <mergeCell ref="K13:K14"/>
    <mergeCell ref="L13:L14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27:B28"/>
    <mergeCell ref="C27:C28"/>
    <mergeCell ref="D27:D28"/>
    <mergeCell ref="B31:B32"/>
    <mergeCell ref="C31:C32"/>
    <mergeCell ref="D31:D32"/>
    <mergeCell ref="B33:B34"/>
    <mergeCell ref="C33:C34"/>
    <mergeCell ref="D33:D34"/>
    <mergeCell ref="B35:B36"/>
    <mergeCell ref="C35:C36"/>
    <mergeCell ref="D35:D36"/>
    <mergeCell ref="B37:B38"/>
    <mergeCell ref="C37:C38"/>
    <mergeCell ref="D37:D38"/>
    <mergeCell ref="B39:B40"/>
    <mergeCell ref="C39:C40"/>
    <mergeCell ref="D39:D40"/>
    <mergeCell ref="B41:B42"/>
    <mergeCell ref="C41:C42"/>
    <mergeCell ref="D41:D42"/>
    <mergeCell ref="B43:B44"/>
    <mergeCell ref="C43:C44"/>
    <mergeCell ref="D43:D44"/>
    <mergeCell ref="B45:B46"/>
    <mergeCell ref="C45:C46"/>
    <mergeCell ref="D45:D46"/>
    <mergeCell ref="B49:B50"/>
    <mergeCell ref="C49:C50"/>
    <mergeCell ref="D49:D50"/>
    <mergeCell ref="B51:B52"/>
    <mergeCell ref="C51:C52"/>
    <mergeCell ref="D51:D52"/>
  </mergeCells>
  <conditionalFormatting sqref="H31:M31 H33:M33 H35:M35 H37:M37 H39:M39 H41:M41 H43:M43 H45:M45 H49:M49 H51:M51 M15 J17:M17 J19:M19 J21:M21 J23:M23 J25:M25 G18:I18 G20:I20 G22:I22 G24:I24 G27:M27 G16:I16">
    <cfRule type="cellIs" priority="2" operator="greaterThan" aboveAverage="0" equalAverage="0" bottom="0" percent="0" rank="0" text="" dxfId="0">
      <formula>0</formula>
    </cfRule>
  </conditionalFormatting>
  <conditionalFormatting sqref="G33 G35 G37 G39 G41 G43 G45 G49 G51 G31">
    <cfRule type="cellIs" priority="3" operator="greaterThan" aboveAverage="0" equalAverage="0" bottom="0" percent="0" rank="0" text="" dxfId="1">
      <formula>0</formula>
    </cfRule>
  </conditionalFormatting>
  <printOptions headings="false" gridLines="false" gridLinesSet="true" horizontalCentered="true" verticalCentered="true"/>
  <pageMargins left="0.236111111111111" right="0.236111111111111" top="0.747916666666667" bottom="0.747916666666667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8" man="true" max="16383" min="0"/>
    <brk id="46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8515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2023-10-06T16:08:36Z</dcterms:created>
  <dc:creator>Heitor</dc:creator>
  <dc:description/>
  <dc:language>pt-BR</dc:language>
  <cp:lastModifiedBy/>
  <cp:lastPrinted>2023-11-22T11:55:19Z</cp:lastPrinted>
  <dcterms:modified xsi:type="dcterms:W3CDTF">2023-11-29T11:24:06Z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